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1.ENOSISLEARNING\7.0 PowerBi\0. Projects\1. Project1_SocialMedia_Analysis\"/>
    </mc:Choice>
  </mc:AlternateContent>
  <bookViews>
    <workbookView xWindow="0" yWindow="0" windowWidth="18940" windowHeight="7010" activeTab="2"/>
  </bookViews>
  <sheets>
    <sheet name="Review Platform" sheetId="1" r:id="rId1"/>
    <sheet name="Career Website" sheetId="8" r:id="rId2"/>
    <sheet name="LinkedIn" sheetId="9" r:id="rId3"/>
    <sheet name="Sheet7" sheetId="7" r:id="rId4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2" i="1" l="1"/>
  <c r="J22" i="1"/>
  <c r="I22" i="1"/>
  <c r="H22" i="1"/>
  <c r="G22" i="1"/>
  <c r="F22" i="1"/>
  <c r="E22" i="1"/>
  <c r="D22" i="1"/>
</calcChain>
</file>

<file path=xl/sharedStrings.xml><?xml version="1.0" encoding="utf-8"?>
<sst xmlns="http://schemas.openxmlformats.org/spreadsheetml/2006/main" count="241" uniqueCount="77">
  <si>
    <t>Adani</t>
  </si>
  <si>
    <t>Marico</t>
  </si>
  <si>
    <t>Mother Dairy</t>
  </si>
  <si>
    <t>Ruchi</t>
  </si>
  <si>
    <t>Agrotech</t>
  </si>
  <si>
    <t>ITC</t>
  </si>
  <si>
    <t>Reviews</t>
  </si>
  <si>
    <t>Rating</t>
  </si>
  <si>
    <t>Job Posting</t>
  </si>
  <si>
    <t>Job Description(Rating)</t>
  </si>
  <si>
    <t>Company Details</t>
  </si>
  <si>
    <t>Recommend to friend</t>
  </si>
  <si>
    <t>EBA(Rating)</t>
  </si>
  <si>
    <t>CEO Approval</t>
  </si>
  <si>
    <t>Job Security</t>
  </si>
  <si>
    <t>Work Life Balance</t>
  </si>
  <si>
    <t>Work Culture</t>
  </si>
  <si>
    <t>Growth/Career Opportunities</t>
  </si>
  <si>
    <t>Compensation &amp; Benefits</t>
  </si>
  <si>
    <t>Management</t>
  </si>
  <si>
    <t>Salaries Rating</t>
  </si>
  <si>
    <t>University Recruitment(Rating)</t>
  </si>
  <si>
    <t>Interview Experience</t>
  </si>
  <si>
    <t>Positive Business Outlook</t>
  </si>
  <si>
    <t>Office / Infrastructure</t>
  </si>
  <si>
    <t>Career Website</t>
  </si>
  <si>
    <t>EVP</t>
  </si>
  <si>
    <t>Design</t>
  </si>
  <si>
    <t>Application Process</t>
  </si>
  <si>
    <t>EBA</t>
  </si>
  <si>
    <t>Leadership</t>
  </si>
  <si>
    <t>Picture JD</t>
  </si>
  <si>
    <t>Video JD</t>
  </si>
  <si>
    <t>Employee Stories</t>
  </si>
  <si>
    <t>Diversity/Inclusion</t>
  </si>
  <si>
    <t>University Recruitment</t>
  </si>
  <si>
    <t>Great Place to Work</t>
  </si>
  <si>
    <t>Ranking</t>
  </si>
  <si>
    <t>Social Impact(Rating)</t>
  </si>
  <si>
    <t>Business Impact</t>
  </si>
  <si>
    <t>Followers</t>
  </si>
  <si>
    <t>Actual Number of Emp</t>
  </si>
  <si>
    <t>10000+</t>
  </si>
  <si>
    <t>&lt;5000</t>
  </si>
  <si>
    <t>&lt;10000</t>
  </si>
  <si>
    <t>Employees</t>
  </si>
  <si>
    <t>Post (Last three months)</t>
  </si>
  <si>
    <t>Engagement/Like</t>
  </si>
  <si>
    <t>Job Engagement</t>
  </si>
  <si>
    <t>Career Page</t>
  </si>
  <si>
    <t>Leadership(Rating)</t>
  </si>
  <si>
    <t>Picture JD(Rating)</t>
  </si>
  <si>
    <t>Video JD(Rating)</t>
  </si>
  <si>
    <t>Employee Stories(Rating)</t>
  </si>
  <si>
    <t>Diversity/Inclusion(Rating)</t>
  </si>
  <si>
    <t>Cargill</t>
  </si>
  <si>
    <t>Bunge</t>
  </si>
  <si>
    <t>Diversity &amp; Inclusion</t>
  </si>
  <si>
    <t>Skill Development</t>
  </si>
  <si>
    <t>100+</t>
  </si>
  <si>
    <t>100000+</t>
  </si>
  <si>
    <t>Reviews Platform</t>
  </si>
  <si>
    <t>Reviews(Glassdoor+AB)</t>
  </si>
  <si>
    <t>Employee Engagement (Rating)</t>
  </si>
  <si>
    <t>No. of Employees</t>
  </si>
  <si>
    <t>Parameters</t>
  </si>
  <si>
    <t>Reputation</t>
  </si>
  <si>
    <t xml:space="preserve">Hiring </t>
  </si>
  <si>
    <t xml:space="preserve">Engagement </t>
  </si>
  <si>
    <t>Industry</t>
  </si>
  <si>
    <t>Hiring</t>
  </si>
  <si>
    <t>Engagement</t>
  </si>
  <si>
    <t>Platforms</t>
  </si>
  <si>
    <t>Review Platforms</t>
  </si>
  <si>
    <t>Research Elements</t>
  </si>
  <si>
    <t>Social Media</t>
  </si>
  <si>
    <t>RIL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</si>
</sst>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2">
    <border>
      <left/>
      <right/>
      <top/>
      <bottom/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medium">
        <color rgb="FFCCCCCC"/>
      </left>
      <right/>
      <top/>
      <bottom/>
      <diagonal/>
    </border>
    <border>
      <left/>
      <right style="medium">
        <color rgb="FFCCCCCC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4" xfId="0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0" fillId="0" borderId="0" xfId="0" applyAlignment="1">
      <alignment horizontal="center"/>
    </xf>
    <xf numFmtId="0" fontId="1" fillId="0" borderId="6" xfId="0" applyFont="1" applyBorder="1" applyAlignment="1">
      <alignment horizontal="center" wrapText="1"/>
    </xf>
    <xf numFmtId="0" fontId="1" fillId="2" borderId="6" xfId="0" applyFont="1" applyFill="1" applyBorder="1" applyAlignment="1">
      <alignment horizontal="center" wrapText="1"/>
    </xf>
    <xf numFmtId="0" fontId="1" fillId="3" borderId="3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horizontal="center" wrapText="1"/>
    </xf>
    <xf numFmtId="0" fontId="0" fillId="3" borderId="6" xfId="0" applyFill="1" applyBorder="1" applyAlignment="1">
      <alignment horizontal="center"/>
    </xf>
    <xf numFmtId="0" fontId="1" fillId="3" borderId="6" xfId="0" applyFont="1" applyFill="1" applyBorder="1" applyAlignment="1">
      <alignment horizont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left" vertical="center" wrapText="1"/>
    </xf>
    <xf numFmtId="49" fontId="1" fillId="3" borderId="6" xfId="0" applyNumberFormat="1" applyFont="1" applyFill="1" applyBorder="1" applyAlignment="1">
      <alignment horizontal="left" vertical="center" wrapText="1"/>
    </xf>
    <xf numFmtId="49" fontId="2" fillId="3" borderId="6" xfId="0" applyNumberFormat="1" applyFont="1" applyFill="1" applyBorder="1" applyAlignment="1">
      <alignment horizontal="left" vertical="center" wrapText="1"/>
    </xf>
    <xf numFmtId="0" fontId="1" fillId="3" borderId="6" xfId="0" applyFont="1" applyFill="1" applyBorder="1" applyAlignment="1">
      <alignment horizontal="left" vertical="center" wrapText="1"/>
    </xf>
    <xf numFmtId="2" fontId="1" fillId="0" borderId="6" xfId="0" applyNumberFormat="1" applyFont="1" applyBorder="1" applyAlignment="1">
      <alignment horizontal="right" vertical="center" wrapText="1"/>
    </xf>
    <xf numFmtId="2" fontId="1" fillId="0" borderId="7" xfId="0" applyNumberFormat="1" applyFont="1" applyFill="1" applyBorder="1" applyAlignment="1">
      <alignment horizontal="right" vertical="center" wrapText="1"/>
    </xf>
    <xf numFmtId="2" fontId="1" fillId="0" borderId="8" xfId="0" applyNumberFormat="1" applyFont="1" applyFill="1" applyBorder="1" applyAlignment="1">
      <alignment horizontal="right" vertical="center" wrapText="1"/>
    </xf>
    <xf numFmtId="2" fontId="1" fillId="0" borderId="0" xfId="0" applyNumberFormat="1" applyFont="1" applyFill="1" applyBorder="1" applyAlignment="1">
      <alignment horizontal="right" vertical="center" wrapText="1"/>
    </xf>
    <xf numFmtId="2" fontId="0" fillId="0" borderId="0" xfId="0" applyNumberFormat="1" applyAlignment="1">
      <alignment horizontal="right"/>
    </xf>
    <xf numFmtId="0" fontId="1" fillId="3" borderId="3" xfId="0" applyFont="1" applyFill="1" applyBorder="1" applyAlignment="1">
      <alignment horizontal="left" wrapText="1"/>
    </xf>
    <xf numFmtId="0" fontId="2" fillId="3" borderId="3" xfId="0" applyFont="1" applyFill="1" applyBorder="1" applyAlignment="1">
      <alignment horizontal="left" wrapText="1"/>
    </xf>
    <xf numFmtId="2" fontId="1" fillId="0" borderId="3" xfId="0" applyNumberFormat="1" applyFont="1" applyBorder="1" applyAlignment="1">
      <alignment horizontal="right" wrapText="1"/>
    </xf>
    <xf numFmtId="2" fontId="1" fillId="0" borderId="9" xfId="0" applyNumberFormat="1" applyFont="1" applyFill="1" applyBorder="1" applyAlignment="1">
      <alignment horizontal="right" wrapText="1"/>
    </xf>
    <xf numFmtId="2" fontId="1" fillId="0" borderId="10" xfId="0" applyNumberFormat="1" applyFont="1" applyFill="1" applyBorder="1" applyAlignment="1">
      <alignment horizontal="right" wrapText="1"/>
    </xf>
    <xf numFmtId="2" fontId="1" fillId="0" borderId="0" xfId="0" applyNumberFormat="1" applyFont="1" applyFill="1" applyBorder="1" applyAlignment="1">
      <alignment horizontal="right" wrapText="1"/>
    </xf>
    <xf numFmtId="2" fontId="1" fillId="0" borderId="3" xfId="0" applyNumberFormat="1" applyFont="1" applyBorder="1" applyAlignment="1">
      <alignment horizontal="right" vertical="center" wrapText="1"/>
    </xf>
    <xf numFmtId="2" fontId="1" fillId="0" borderId="9" xfId="0" applyNumberFormat="1" applyFont="1" applyFill="1" applyBorder="1" applyAlignment="1">
      <alignment horizontal="right" vertical="center" wrapText="1"/>
    </xf>
    <xf numFmtId="2" fontId="1" fillId="0" borderId="10" xfId="0" applyNumberFormat="1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workbookViewId="0">
      <selection activeCell="D1" sqref="D1"/>
    </sheetView>
  </sheetViews>
  <sheetFormatPr defaultRowHeight="14.5" x14ac:dyDescent="0.35"/>
  <cols>
    <col min="1" max="1" width="35.6328125" style="5" customWidth="1"/>
    <col min="2" max="2" width="14.7265625" style="5" bestFit="1" customWidth="1"/>
    <col min="3" max="3" width="18.08984375" style="5" customWidth="1"/>
    <col min="4" max="4" width="14.08984375" customWidth="1"/>
    <col min="12" max="12" width="7.26953125" bestFit="1" customWidth="1"/>
  </cols>
  <sheetData>
    <row r="1" spans="1:12" ht="25" x14ac:dyDescent="0.35">
      <c r="A1" s="13" t="s">
        <v>74</v>
      </c>
      <c r="B1" s="13" t="s">
        <v>72</v>
      </c>
      <c r="C1" s="13" t="s">
        <v>65</v>
      </c>
      <c r="D1" s="12" t="s">
        <v>76</v>
      </c>
      <c r="E1" s="12" t="s">
        <v>1</v>
      </c>
      <c r="F1" s="12" t="s">
        <v>2</v>
      </c>
      <c r="G1" s="12" t="s">
        <v>3</v>
      </c>
      <c r="H1" s="12" t="s">
        <v>4</v>
      </c>
      <c r="I1" s="12" t="s">
        <v>5</v>
      </c>
      <c r="J1" s="12" t="s">
        <v>55</v>
      </c>
      <c r="K1" s="12" t="s">
        <v>56</v>
      </c>
      <c r="L1" s="12" t="s">
        <v>69</v>
      </c>
    </row>
    <row r="2" spans="1:12" ht="25" x14ac:dyDescent="0.35">
      <c r="A2" s="14" t="s">
        <v>7</v>
      </c>
      <c r="B2" s="14" t="s">
        <v>73</v>
      </c>
      <c r="C2" s="14" t="s">
        <v>66</v>
      </c>
      <c r="D2" s="17">
        <v>8</v>
      </c>
      <c r="E2" s="17">
        <v>8.1999999999999993</v>
      </c>
      <c r="F2" s="17">
        <v>8</v>
      </c>
      <c r="G2" s="17">
        <v>7.8</v>
      </c>
      <c r="H2" s="17">
        <v>8</v>
      </c>
      <c r="I2" s="17">
        <v>8</v>
      </c>
      <c r="J2" s="17">
        <v>8.4</v>
      </c>
      <c r="K2" s="17">
        <v>8.1</v>
      </c>
      <c r="L2" s="18">
        <v>8</v>
      </c>
    </row>
    <row r="3" spans="1:12" ht="25" x14ac:dyDescent="0.35">
      <c r="A3" s="14" t="s">
        <v>10</v>
      </c>
      <c r="B3" s="14" t="s">
        <v>73</v>
      </c>
      <c r="C3" s="14" t="s">
        <v>66</v>
      </c>
      <c r="D3" s="17">
        <v>2</v>
      </c>
      <c r="E3" s="17">
        <v>5</v>
      </c>
      <c r="F3" s="17">
        <v>2</v>
      </c>
      <c r="G3" s="17">
        <v>1</v>
      </c>
      <c r="H3" s="17">
        <v>2</v>
      </c>
      <c r="I3" s="17">
        <v>8</v>
      </c>
      <c r="J3" s="17">
        <v>5</v>
      </c>
      <c r="K3" s="17">
        <v>3</v>
      </c>
      <c r="L3" s="18">
        <v>3.7</v>
      </c>
    </row>
    <row r="4" spans="1:12" ht="25" x14ac:dyDescent="0.35">
      <c r="A4" s="14" t="s">
        <v>12</v>
      </c>
      <c r="B4" s="14" t="s">
        <v>73</v>
      </c>
      <c r="C4" s="14" t="s">
        <v>66</v>
      </c>
      <c r="D4" s="17">
        <v>2</v>
      </c>
      <c r="E4" s="17">
        <v>6</v>
      </c>
      <c r="F4" s="17">
        <v>2</v>
      </c>
      <c r="G4" s="17">
        <v>2</v>
      </c>
      <c r="H4" s="17">
        <v>2</v>
      </c>
      <c r="I4" s="17">
        <v>7</v>
      </c>
      <c r="J4" s="17">
        <v>7</v>
      </c>
      <c r="K4" s="17">
        <v>5</v>
      </c>
      <c r="L4" s="18">
        <v>4.4000000000000004</v>
      </c>
    </row>
    <row r="5" spans="1:12" ht="25" x14ac:dyDescent="0.35">
      <c r="A5" s="14" t="s">
        <v>13</v>
      </c>
      <c r="B5" s="14" t="s">
        <v>73</v>
      </c>
      <c r="C5" s="14" t="s">
        <v>66</v>
      </c>
      <c r="D5" s="17">
        <v>0</v>
      </c>
      <c r="E5" s="17">
        <v>8.4</v>
      </c>
      <c r="F5" s="17">
        <v>7.4</v>
      </c>
      <c r="G5" s="17">
        <v>9.6</v>
      </c>
      <c r="H5" s="17">
        <v>0</v>
      </c>
      <c r="I5" s="17">
        <v>9.1</v>
      </c>
      <c r="J5" s="17">
        <v>9.6</v>
      </c>
      <c r="K5" s="17">
        <v>8</v>
      </c>
      <c r="L5" s="19">
        <v>7.4</v>
      </c>
    </row>
    <row r="6" spans="1:12" ht="25" x14ac:dyDescent="0.35">
      <c r="A6" s="14" t="s">
        <v>14</v>
      </c>
      <c r="B6" s="14" t="s">
        <v>73</v>
      </c>
      <c r="C6" s="14" t="s">
        <v>66</v>
      </c>
      <c r="D6" s="17">
        <v>8</v>
      </c>
      <c r="E6" s="17">
        <v>7.6</v>
      </c>
      <c r="F6" s="17">
        <v>8</v>
      </c>
      <c r="G6" s="17">
        <v>7.6</v>
      </c>
      <c r="H6" s="17">
        <v>8</v>
      </c>
      <c r="I6" s="17">
        <v>8</v>
      </c>
      <c r="J6" s="17">
        <v>8.1999999999999993</v>
      </c>
      <c r="K6" s="17">
        <v>7.6</v>
      </c>
      <c r="L6" s="19">
        <v>7.85</v>
      </c>
    </row>
    <row r="7" spans="1:12" ht="25" x14ac:dyDescent="0.35">
      <c r="A7" s="14" t="s">
        <v>15</v>
      </c>
      <c r="B7" s="14" t="s">
        <v>73</v>
      </c>
      <c r="C7" s="14" t="s">
        <v>66</v>
      </c>
      <c r="D7" s="17">
        <v>5.8</v>
      </c>
      <c r="E7" s="17">
        <v>6.4</v>
      </c>
      <c r="F7" s="17">
        <v>7.2</v>
      </c>
      <c r="G7" s="17">
        <v>6.6</v>
      </c>
      <c r="H7" s="17">
        <v>6.8</v>
      </c>
      <c r="I7" s="17">
        <v>6</v>
      </c>
      <c r="J7" s="17">
        <v>7.6</v>
      </c>
      <c r="K7" s="17">
        <v>7.4</v>
      </c>
      <c r="L7" s="19">
        <v>6.85</v>
      </c>
    </row>
    <row r="8" spans="1:12" ht="25" x14ac:dyDescent="0.35">
      <c r="A8" s="14" t="s">
        <v>16</v>
      </c>
      <c r="B8" s="14" t="s">
        <v>73</v>
      </c>
      <c r="C8" s="14" t="s">
        <v>66</v>
      </c>
      <c r="D8" s="17">
        <v>7</v>
      </c>
      <c r="E8" s="17">
        <v>7.6</v>
      </c>
      <c r="F8" s="17">
        <v>7.2</v>
      </c>
      <c r="G8" s="17">
        <v>7</v>
      </c>
      <c r="H8" s="17">
        <v>6.8</v>
      </c>
      <c r="I8" s="17">
        <v>7</v>
      </c>
      <c r="J8" s="17">
        <v>8.1999999999999993</v>
      </c>
      <c r="K8" s="17">
        <v>7.8</v>
      </c>
      <c r="L8" s="19">
        <v>7.37</v>
      </c>
    </row>
    <row r="9" spans="1:12" ht="25" x14ac:dyDescent="0.35">
      <c r="A9" s="14" t="s">
        <v>18</v>
      </c>
      <c r="B9" s="14" t="s">
        <v>73</v>
      </c>
      <c r="C9" s="14" t="s">
        <v>66</v>
      </c>
      <c r="D9" s="17">
        <v>6.8</v>
      </c>
      <c r="E9" s="17">
        <v>8</v>
      </c>
      <c r="F9" s="17">
        <v>7.2</v>
      </c>
      <c r="G9" s="17">
        <v>6.8</v>
      </c>
      <c r="H9" s="17">
        <v>7</v>
      </c>
      <c r="I9" s="17">
        <v>7.2</v>
      </c>
      <c r="J9" s="17">
        <v>8</v>
      </c>
      <c r="K9" s="17">
        <v>7.6</v>
      </c>
      <c r="L9" s="19">
        <v>7.4</v>
      </c>
    </row>
    <row r="10" spans="1:12" ht="25" x14ac:dyDescent="0.35">
      <c r="A10" s="14" t="s">
        <v>19</v>
      </c>
      <c r="B10" s="14" t="s">
        <v>73</v>
      </c>
      <c r="C10" s="14" t="s">
        <v>66</v>
      </c>
      <c r="D10" s="17">
        <v>6.6</v>
      </c>
      <c r="E10" s="17">
        <v>7</v>
      </c>
      <c r="F10" s="17">
        <v>6.2</v>
      </c>
      <c r="G10" s="17">
        <v>7.4</v>
      </c>
      <c r="H10" s="17">
        <v>6.2</v>
      </c>
      <c r="I10" s="17">
        <v>6.6</v>
      </c>
      <c r="J10" s="17">
        <v>6.8</v>
      </c>
      <c r="K10" s="17">
        <v>7</v>
      </c>
      <c r="L10" s="19">
        <v>6.7</v>
      </c>
    </row>
    <row r="11" spans="1:12" ht="25" x14ac:dyDescent="0.35">
      <c r="A11" s="14" t="s">
        <v>20</v>
      </c>
      <c r="B11" s="14" t="s">
        <v>73</v>
      </c>
      <c r="C11" s="14" t="s">
        <v>66</v>
      </c>
      <c r="D11" s="17">
        <v>7.6</v>
      </c>
      <c r="E11" s="17">
        <v>7.8</v>
      </c>
      <c r="F11" s="17">
        <v>7.6</v>
      </c>
      <c r="G11" s="17">
        <v>7.2</v>
      </c>
      <c r="H11" s="17">
        <v>7.6</v>
      </c>
      <c r="I11" s="17">
        <v>7.2</v>
      </c>
      <c r="J11" s="17">
        <v>8.1999999999999993</v>
      </c>
      <c r="K11" s="17">
        <v>7.6</v>
      </c>
      <c r="L11" s="19">
        <v>7.6</v>
      </c>
    </row>
    <row r="12" spans="1:12" ht="25" x14ac:dyDescent="0.35">
      <c r="A12" s="15" t="s">
        <v>24</v>
      </c>
      <c r="B12" s="14" t="s">
        <v>73</v>
      </c>
      <c r="C12" s="14" t="s">
        <v>66</v>
      </c>
      <c r="D12" s="17">
        <v>0</v>
      </c>
      <c r="E12" s="17">
        <v>4</v>
      </c>
      <c r="F12" s="17">
        <v>1</v>
      </c>
      <c r="G12" s="17">
        <v>1</v>
      </c>
      <c r="H12" s="17">
        <v>2</v>
      </c>
      <c r="I12" s="17">
        <v>7</v>
      </c>
      <c r="J12" s="17">
        <v>7</v>
      </c>
      <c r="K12" s="17">
        <v>4</v>
      </c>
      <c r="L12" s="19">
        <v>3.25</v>
      </c>
    </row>
    <row r="13" spans="1:12" ht="25" x14ac:dyDescent="0.35">
      <c r="A13" s="14" t="s">
        <v>23</v>
      </c>
      <c r="B13" s="14" t="s">
        <v>73</v>
      </c>
      <c r="C13" s="14" t="s">
        <v>66</v>
      </c>
      <c r="D13" s="17">
        <v>6.3</v>
      </c>
      <c r="E13" s="17">
        <v>7.9</v>
      </c>
      <c r="F13" s="17">
        <v>6.8</v>
      </c>
      <c r="G13" s="17">
        <v>7.8</v>
      </c>
      <c r="H13" s="17">
        <v>5.5</v>
      </c>
      <c r="I13" s="17">
        <v>7.1</v>
      </c>
      <c r="J13" s="17">
        <v>7.1</v>
      </c>
      <c r="K13" s="17">
        <v>7.5</v>
      </c>
      <c r="L13" s="19">
        <v>7</v>
      </c>
    </row>
    <row r="14" spans="1:12" ht="25" x14ac:dyDescent="0.35">
      <c r="A14" s="14" t="s">
        <v>57</v>
      </c>
      <c r="B14" s="14" t="s">
        <v>73</v>
      </c>
      <c r="C14" s="14" t="s">
        <v>66</v>
      </c>
      <c r="D14" s="17">
        <v>6.4</v>
      </c>
      <c r="E14" s="17">
        <v>7.8</v>
      </c>
      <c r="F14" s="17">
        <v>6.4</v>
      </c>
      <c r="G14" s="17">
        <v>5.8</v>
      </c>
      <c r="H14" s="17">
        <v>8.8000000000000007</v>
      </c>
      <c r="I14" s="17">
        <v>7</v>
      </c>
      <c r="J14" s="17">
        <v>8</v>
      </c>
      <c r="K14" s="17">
        <v>7.4</v>
      </c>
      <c r="L14" s="19">
        <v>7.2</v>
      </c>
    </row>
    <row r="15" spans="1:12" ht="25" x14ac:dyDescent="0.35">
      <c r="A15" s="16" t="s">
        <v>8</v>
      </c>
      <c r="B15" s="14" t="s">
        <v>73</v>
      </c>
      <c r="C15" s="16" t="s">
        <v>67</v>
      </c>
      <c r="D15" s="17">
        <v>0</v>
      </c>
      <c r="E15" s="17">
        <v>7</v>
      </c>
      <c r="F15" s="17">
        <v>0</v>
      </c>
      <c r="G15" s="17">
        <v>0</v>
      </c>
      <c r="H15" s="17">
        <v>0</v>
      </c>
      <c r="I15" s="17">
        <v>7</v>
      </c>
      <c r="J15" s="17">
        <v>9</v>
      </c>
      <c r="K15" s="17">
        <v>0</v>
      </c>
      <c r="L15" s="18">
        <v>3.28</v>
      </c>
    </row>
    <row r="16" spans="1:12" ht="25" x14ac:dyDescent="0.35">
      <c r="A16" s="16" t="s">
        <v>9</v>
      </c>
      <c r="B16" s="14" t="s">
        <v>73</v>
      </c>
      <c r="C16" s="16" t="s">
        <v>67</v>
      </c>
      <c r="D16" s="17">
        <v>0</v>
      </c>
      <c r="E16" s="17">
        <v>8</v>
      </c>
      <c r="F16" s="17">
        <v>0</v>
      </c>
      <c r="G16" s="17">
        <v>0</v>
      </c>
      <c r="H16" s="17">
        <v>0</v>
      </c>
      <c r="I16" s="17">
        <v>7</v>
      </c>
      <c r="J16" s="17">
        <v>6</v>
      </c>
      <c r="K16" s="17">
        <v>0</v>
      </c>
      <c r="L16" s="18">
        <v>3</v>
      </c>
    </row>
    <row r="17" spans="1:12" ht="25" x14ac:dyDescent="0.35">
      <c r="A17" s="16" t="s">
        <v>21</v>
      </c>
      <c r="B17" s="14" t="s">
        <v>73</v>
      </c>
      <c r="C17" s="16" t="s">
        <v>67</v>
      </c>
      <c r="D17" s="17">
        <v>4</v>
      </c>
      <c r="E17" s="17">
        <v>7</v>
      </c>
      <c r="F17" s="17">
        <v>3</v>
      </c>
      <c r="G17" s="17">
        <v>2</v>
      </c>
      <c r="H17" s="17">
        <v>3</v>
      </c>
      <c r="I17" s="17">
        <v>8</v>
      </c>
      <c r="J17" s="17">
        <v>3</v>
      </c>
      <c r="K17" s="17">
        <v>1</v>
      </c>
      <c r="L17" s="18">
        <v>3.85</v>
      </c>
    </row>
    <row r="18" spans="1:12" ht="25" x14ac:dyDescent="0.35">
      <c r="A18" s="16" t="s">
        <v>22</v>
      </c>
      <c r="B18" s="14" t="s">
        <v>73</v>
      </c>
      <c r="C18" s="16" t="s">
        <v>67</v>
      </c>
      <c r="D18" s="17">
        <v>9.4</v>
      </c>
      <c r="E18" s="17">
        <v>9.6999999999999993</v>
      </c>
      <c r="F18" s="17">
        <v>10</v>
      </c>
      <c r="G18" s="17">
        <v>10</v>
      </c>
      <c r="H18" s="17">
        <v>9.1999999999999993</v>
      </c>
      <c r="I18" s="17">
        <v>9.1</v>
      </c>
      <c r="J18" s="17">
        <v>8.5</v>
      </c>
      <c r="K18" s="17">
        <v>9.4</v>
      </c>
      <c r="L18" s="20">
        <v>9.4</v>
      </c>
    </row>
    <row r="19" spans="1:12" ht="25" x14ac:dyDescent="0.35">
      <c r="A19" s="16" t="s">
        <v>58</v>
      </c>
      <c r="B19" s="14" t="s">
        <v>73</v>
      </c>
      <c r="C19" s="16" t="s">
        <v>67</v>
      </c>
      <c r="D19" s="17">
        <v>8</v>
      </c>
      <c r="E19" s="17">
        <v>8.4</v>
      </c>
      <c r="F19" s="17">
        <v>7.8</v>
      </c>
      <c r="G19" s="17">
        <v>7.8</v>
      </c>
      <c r="H19" s="17">
        <v>8.1999999999999993</v>
      </c>
      <c r="I19" s="17">
        <v>8</v>
      </c>
      <c r="J19" s="17">
        <v>8.1999999999999993</v>
      </c>
      <c r="K19" s="17">
        <v>7.6</v>
      </c>
      <c r="L19" s="20">
        <v>8</v>
      </c>
    </row>
    <row r="20" spans="1:12" ht="25" x14ac:dyDescent="0.35">
      <c r="A20" s="16" t="s">
        <v>17</v>
      </c>
      <c r="B20" s="14" t="s">
        <v>73</v>
      </c>
      <c r="C20" s="16" t="s">
        <v>67</v>
      </c>
      <c r="D20" s="17">
        <v>7.2</v>
      </c>
      <c r="E20" s="17">
        <v>7</v>
      </c>
      <c r="F20" s="17">
        <v>7.2</v>
      </c>
      <c r="G20" s="17">
        <v>7.6</v>
      </c>
      <c r="H20" s="17">
        <v>7.8</v>
      </c>
      <c r="I20" s="17">
        <v>7.4</v>
      </c>
      <c r="J20" s="17">
        <v>7.5</v>
      </c>
      <c r="K20" s="17">
        <v>7.3</v>
      </c>
      <c r="L20" s="20">
        <v>7.4</v>
      </c>
    </row>
    <row r="21" spans="1:12" ht="25" x14ac:dyDescent="0.35">
      <c r="A21" s="16" t="s">
        <v>11</v>
      </c>
      <c r="B21" s="14" t="s">
        <v>73</v>
      </c>
      <c r="C21" s="16" t="s">
        <v>68</v>
      </c>
      <c r="D21" s="17">
        <v>6.7</v>
      </c>
      <c r="E21" s="17">
        <v>7.9</v>
      </c>
      <c r="F21" s="17">
        <v>8</v>
      </c>
      <c r="G21" s="17">
        <v>7.9</v>
      </c>
      <c r="H21" s="17">
        <v>6.3</v>
      </c>
      <c r="I21" s="17">
        <v>7.6</v>
      </c>
      <c r="J21" s="17">
        <v>8.1</v>
      </c>
      <c r="K21" s="17">
        <v>8.8000000000000007</v>
      </c>
      <c r="L21" s="18">
        <v>7.8</v>
      </c>
    </row>
    <row r="22" spans="1:12" ht="25" x14ac:dyDescent="0.35">
      <c r="A22" s="16" t="s">
        <v>6</v>
      </c>
      <c r="B22" s="14" t="s">
        <v>73</v>
      </c>
      <c r="C22" s="16" t="s">
        <v>68</v>
      </c>
      <c r="D22" s="17">
        <f>775/500</f>
        <v>1.55</v>
      </c>
      <c r="E22" s="17">
        <f>811/500</f>
        <v>1.6220000000000001</v>
      </c>
      <c r="F22" s="17">
        <f>816/500</f>
        <v>1.6319999999999999</v>
      </c>
      <c r="G22" s="17">
        <f>478/500</f>
        <v>0.95599999999999996</v>
      </c>
      <c r="H22" s="17">
        <f>187/500</f>
        <v>0.374</v>
      </c>
      <c r="I22" s="17">
        <f>3699/500</f>
        <v>7.3979999999999997</v>
      </c>
      <c r="J22" s="17">
        <f>4790/500</f>
        <v>9.58</v>
      </c>
      <c r="K22" s="17">
        <f>840/500</f>
        <v>1.68</v>
      </c>
      <c r="L22" s="21">
        <v>3.32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workbookViewId="0">
      <selection activeCell="D1" sqref="D1"/>
    </sheetView>
  </sheetViews>
  <sheetFormatPr defaultRowHeight="14.5" x14ac:dyDescent="0.35"/>
  <cols>
    <col min="1" max="1" width="35.6328125" style="5" customWidth="1"/>
    <col min="2" max="2" width="14.7265625" style="5" bestFit="1" customWidth="1"/>
    <col min="3" max="3" width="18.08984375" style="5" customWidth="1"/>
    <col min="4" max="4" width="14.08984375" customWidth="1"/>
    <col min="12" max="12" width="7.26953125" bestFit="1" customWidth="1"/>
  </cols>
  <sheetData>
    <row r="1" spans="1:12" ht="25.5" thickBot="1" x14ac:dyDescent="0.4">
      <c r="A1" s="13" t="s">
        <v>74</v>
      </c>
      <c r="B1" s="13" t="s">
        <v>72</v>
      </c>
      <c r="C1" s="13" t="s">
        <v>65</v>
      </c>
      <c r="D1" s="12" t="s">
        <v>76</v>
      </c>
      <c r="E1" s="12" t="s">
        <v>1</v>
      </c>
      <c r="F1" s="12" t="s">
        <v>2</v>
      </c>
      <c r="G1" s="12" t="s">
        <v>3</v>
      </c>
      <c r="H1" s="12" t="s">
        <v>4</v>
      </c>
      <c r="I1" s="12" t="s">
        <v>5</v>
      </c>
      <c r="J1" s="12" t="s">
        <v>55</v>
      </c>
      <c r="K1" s="12" t="s">
        <v>56</v>
      </c>
      <c r="L1" s="12" t="s">
        <v>69</v>
      </c>
    </row>
    <row r="2" spans="1:12" ht="15" thickBot="1" x14ac:dyDescent="0.4">
      <c r="A2" s="22" t="s">
        <v>26</v>
      </c>
      <c r="B2" s="14" t="s">
        <v>25</v>
      </c>
      <c r="C2" s="14" t="s">
        <v>66</v>
      </c>
      <c r="D2" s="24">
        <v>2</v>
      </c>
      <c r="E2" s="24">
        <v>6</v>
      </c>
      <c r="F2" s="24">
        <v>4</v>
      </c>
      <c r="G2" s="24">
        <v>2</v>
      </c>
      <c r="H2" s="24">
        <v>3</v>
      </c>
      <c r="I2" s="24">
        <v>6</v>
      </c>
      <c r="J2" s="24">
        <v>7</v>
      </c>
      <c r="K2" s="24">
        <v>0</v>
      </c>
      <c r="L2" s="25">
        <v>4</v>
      </c>
    </row>
    <row r="3" spans="1:12" ht="15" thickBot="1" x14ac:dyDescent="0.4">
      <c r="A3" s="22" t="s">
        <v>27</v>
      </c>
      <c r="B3" s="14" t="s">
        <v>25</v>
      </c>
      <c r="C3" s="14" t="s">
        <v>66</v>
      </c>
      <c r="D3" s="24">
        <v>2</v>
      </c>
      <c r="E3" s="24">
        <v>7</v>
      </c>
      <c r="F3" s="24">
        <v>4</v>
      </c>
      <c r="G3" s="24">
        <v>1</v>
      </c>
      <c r="H3" s="24">
        <v>3</v>
      </c>
      <c r="I3" s="24">
        <v>7</v>
      </c>
      <c r="J3" s="24">
        <v>8</v>
      </c>
      <c r="K3" s="24">
        <v>0</v>
      </c>
      <c r="L3" s="25">
        <v>4.2</v>
      </c>
    </row>
    <row r="4" spans="1:12" ht="15" thickBot="1" x14ac:dyDescent="0.4">
      <c r="A4" s="22" t="s">
        <v>29</v>
      </c>
      <c r="B4" s="14" t="s">
        <v>25</v>
      </c>
      <c r="C4" s="14" t="s">
        <v>66</v>
      </c>
      <c r="D4" s="24">
        <v>2</v>
      </c>
      <c r="E4" s="24">
        <v>6</v>
      </c>
      <c r="F4" s="24">
        <v>4</v>
      </c>
      <c r="G4" s="24">
        <v>1</v>
      </c>
      <c r="H4" s="24">
        <v>4</v>
      </c>
      <c r="I4" s="24">
        <v>7</v>
      </c>
      <c r="J4" s="24">
        <v>8</v>
      </c>
      <c r="K4" s="24">
        <v>0</v>
      </c>
      <c r="L4" s="25">
        <v>4.28</v>
      </c>
    </row>
    <row r="5" spans="1:12" ht="15" thickBot="1" x14ac:dyDescent="0.4">
      <c r="A5" s="22" t="s">
        <v>30</v>
      </c>
      <c r="B5" s="14" t="s">
        <v>25</v>
      </c>
      <c r="C5" s="14" t="s">
        <v>66</v>
      </c>
      <c r="D5" s="24">
        <v>0</v>
      </c>
      <c r="E5" s="24">
        <v>5</v>
      </c>
      <c r="F5" s="24">
        <v>2</v>
      </c>
      <c r="G5" s="24">
        <v>0</v>
      </c>
      <c r="H5" s="24">
        <v>1</v>
      </c>
      <c r="I5" s="24">
        <v>6</v>
      </c>
      <c r="J5" s="24">
        <v>5</v>
      </c>
      <c r="K5" s="24">
        <v>0</v>
      </c>
      <c r="L5" s="26">
        <v>2.7</v>
      </c>
    </row>
    <row r="6" spans="1:12" ht="15" thickBot="1" x14ac:dyDescent="0.4">
      <c r="A6" s="22" t="s">
        <v>33</v>
      </c>
      <c r="B6" s="14" t="s">
        <v>25</v>
      </c>
      <c r="C6" s="14" t="s">
        <v>66</v>
      </c>
      <c r="D6" s="24">
        <v>0</v>
      </c>
      <c r="E6" s="24">
        <v>6</v>
      </c>
      <c r="F6" s="24">
        <v>1</v>
      </c>
      <c r="G6" s="24">
        <v>0</v>
      </c>
      <c r="H6" s="24">
        <v>3</v>
      </c>
      <c r="I6" s="24">
        <v>7</v>
      </c>
      <c r="J6" s="24">
        <v>7</v>
      </c>
      <c r="K6" s="24">
        <v>0</v>
      </c>
      <c r="L6" s="26">
        <v>3.4</v>
      </c>
    </row>
    <row r="7" spans="1:12" ht="15" thickBot="1" x14ac:dyDescent="0.4">
      <c r="A7" s="22" t="s">
        <v>34</v>
      </c>
      <c r="B7" s="14" t="s">
        <v>25</v>
      </c>
      <c r="C7" s="14" t="s">
        <v>66</v>
      </c>
      <c r="D7" s="24">
        <v>0</v>
      </c>
      <c r="E7" s="24">
        <v>6</v>
      </c>
      <c r="F7" s="24">
        <v>0</v>
      </c>
      <c r="G7" s="24">
        <v>0</v>
      </c>
      <c r="H7" s="24">
        <v>0</v>
      </c>
      <c r="I7" s="24">
        <v>5</v>
      </c>
      <c r="J7" s="24">
        <v>6</v>
      </c>
      <c r="K7" s="24">
        <v>0</v>
      </c>
      <c r="L7" s="26">
        <v>2.4</v>
      </c>
    </row>
    <row r="8" spans="1:12" ht="15" thickBot="1" x14ac:dyDescent="0.4">
      <c r="A8" s="23" t="s">
        <v>24</v>
      </c>
      <c r="B8" s="14" t="s">
        <v>25</v>
      </c>
      <c r="C8" s="14" t="s">
        <v>66</v>
      </c>
      <c r="D8" s="24">
        <v>0</v>
      </c>
      <c r="E8" s="24">
        <v>4</v>
      </c>
      <c r="F8" s="24">
        <v>0</v>
      </c>
      <c r="G8" s="24">
        <v>0</v>
      </c>
      <c r="H8" s="24">
        <v>2</v>
      </c>
      <c r="I8" s="24">
        <v>6</v>
      </c>
      <c r="J8" s="24">
        <v>6</v>
      </c>
      <c r="K8" s="24">
        <v>0</v>
      </c>
      <c r="L8" s="26">
        <v>2.57</v>
      </c>
    </row>
    <row r="9" spans="1:12" ht="15" thickBot="1" x14ac:dyDescent="0.4">
      <c r="A9" s="22" t="s">
        <v>36</v>
      </c>
      <c r="B9" s="14" t="s">
        <v>25</v>
      </c>
      <c r="C9" s="14" t="s">
        <v>66</v>
      </c>
      <c r="D9" s="24">
        <v>7</v>
      </c>
      <c r="E9" s="24">
        <v>0</v>
      </c>
      <c r="F9" s="24">
        <v>2</v>
      </c>
      <c r="G9" s="24">
        <v>0</v>
      </c>
      <c r="H9" s="24">
        <v>0</v>
      </c>
      <c r="I9" s="24">
        <v>0</v>
      </c>
      <c r="J9" s="24">
        <v>0</v>
      </c>
      <c r="K9" s="24">
        <v>0</v>
      </c>
      <c r="L9" s="26">
        <v>0.28000000000000003</v>
      </c>
    </row>
    <row r="10" spans="1:12" ht="15" thickBot="1" x14ac:dyDescent="0.4">
      <c r="A10" s="22" t="s">
        <v>37</v>
      </c>
      <c r="B10" s="14" t="s">
        <v>25</v>
      </c>
      <c r="C10" s="14" t="s">
        <v>66</v>
      </c>
      <c r="D10" s="24">
        <v>4</v>
      </c>
      <c r="E10" s="24">
        <v>0</v>
      </c>
      <c r="F10" s="24">
        <v>3</v>
      </c>
      <c r="G10" s="24">
        <v>0</v>
      </c>
      <c r="H10" s="24">
        <v>0</v>
      </c>
      <c r="I10" s="24">
        <v>0</v>
      </c>
      <c r="J10" s="24">
        <v>0</v>
      </c>
      <c r="K10" s="24">
        <v>0</v>
      </c>
      <c r="L10" s="26">
        <v>0.42</v>
      </c>
    </row>
    <row r="11" spans="1:12" ht="15" thickBot="1" x14ac:dyDescent="0.4">
      <c r="A11" s="22" t="s">
        <v>38</v>
      </c>
      <c r="B11" s="14" t="s">
        <v>25</v>
      </c>
      <c r="C11" s="14" t="s">
        <v>66</v>
      </c>
      <c r="D11" s="24">
        <v>4</v>
      </c>
      <c r="E11" s="24">
        <v>4</v>
      </c>
      <c r="F11" s="24">
        <v>3</v>
      </c>
      <c r="G11" s="24">
        <v>1</v>
      </c>
      <c r="H11" s="24">
        <v>2</v>
      </c>
      <c r="I11" s="24">
        <v>7</v>
      </c>
      <c r="J11" s="24">
        <v>6</v>
      </c>
      <c r="K11" s="24">
        <v>0</v>
      </c>
      <c r="L11" s="26">
        <v>3.28</v>
      </c>
    </row>
    <row r="12" spans="1:12" ht="15" thickBot="1" x14ac:dyDescent="0.4">
      <c r="A12" s="22" t="s">
        <v>39</v>
      </c>
      <c r="B12" s="14" t="s">
        <v>25</v>
      </c>
      <c r="C12" s="14" t="s">
        <v>66</v>
      </c>
      <c r="D12" s="24">
        <v>3</v>
      </c>
      <c r="E12" s="24">
        <v>5</v>
      </c>
      <c r="F12" s="24">
        <v>4</v>
      </c>
      <c r="G12" s="24">
        <v>1</v>
      </c>
      <c r="H12" s="24">
        <v>3</v>
      </c>
      <c r="I12" s="24">
        <v>8</v>
      </c>
      <c r="J12" s="24">
        <v>8</v>
      </c>
      <c r="K12" s="24">
        <v>0</v>
      </c>
      <c r="L12" s="26">
        <v>4.1399999999999997</v>
      </c>
    </row>
    <row r="13" spans="1:12" ht="15" thickBot="1" x14ac:dyDescent="0.4">
      <c r="A13" s="22" t="s">
        <v>8</v>
      </c>
      <c r="B13" s="14" t="s">
        <v>25</v>
      </c>
      <c r="C13" s="16" t="s">
        <v>67</v>
      </c>
      <c r="D13" s="24">
        <v>0</v>
      </c>
      <c r="E13" s="24">
        <v>6</v>
      </c>
      <c r="F13" s="24">
        <v>2</v>
      </c>
      <c r="G13" s="24">
        <v>0</v>
      </c>
      <c r="H13" s="24">
        <v>2</v>
      </c>
      <c r="I13" s="24">
        <v>1</v>
      </c>
      <c r="J13" s="24">
        <v>6</v>
      </c>
      <c r="K13" s="24">
        <v>0</v>
      </c>
      <c r="L13" s="25">
        <v>2.42</v>
      </c>
    </row>
    <row r="14" spans="1:12" ht="15" thickBot="1" x14ac:dyDescent="0.4">
      <c r="A14" s="22" t="s">
        <v>28</v>
      </c>
      <c r="B14" s="14" t="s">
        <v>25</v>
      </c>
      <c r="C14" s="16" t="s">
        <v>67</v>
      </c>
      <c r="D14" s="24">
        <v>2</v>
      </c>
      <c r="E14" s="24">
        <v>5</v>
      </c>
      <c r="F14" s="24">
        <v>3</v>
      </c>
      <c r="G14" s="24">
        <v>2</v>
      </c>
      <c r="H14" s="24">
        <v>3</v>
      </c>
      <c r="I14" s="24">
        <v>4</v>
      </c>
      <c r="J14" s="24">
        <v>6</v>
      </c>
      <c r="K14" s="24">
        <v>2</v>
      </c>
      <c r="L14" s="25">
        <v>3.57</v>
      </c>
    </row>
    <row r="15" spans="1:12" ht="15" thickBot="1" x14ac:dyDescent="0.4">
      <c r="A15" s="22" t="s">
        <v>31</v>
      </c>
      <c r="B15" s="14" t="s">
        <v>25</v>
      </c>
      <c r="C15" s="16" t="s">
        <v>67</v>
      </c>
      <c r="D15" s="24">
        <v>0</v>
      </c>
      <c r="E15" s="24">
        <v>1</v>
      </c>
      <c r="F15" s="24">
        <v>0</v>
      </c>
      <c r="G15" s="24">
        <v>0</v>
      </c>
      <c r="H15" s="24">
        <v>0</v>
      </c>
      <c r="I15" s="24">
        <v>6</v>
      </c>
      <c r="J15" s="24">
        <v>0</v>
      </c>
      <c r="K15" s="24">
        <v>0</v>
      </c>
      <c r="L15" s="25">
        <v>1</v>
      </c>
    </row>
    <row r="16" spans="1:12" ht="15" thickBot="1" x14ac:dyDescent="0.4">
      <c r="A16" s="22" t="s">
        <v>32</v>
      </c>
      <c r="B16" s="14" t="s">
        <v>25</v>
      </c>
      <c r="C16" s="16" t="s">
        <v>67</v>
      </c>
      <c r="D16" s="24">
        <v>0</v>
      </c>
      <c r="E16" s="24">
        <v>5</v>
      </c>
      <c r="F16" s="24">
        <v>0</v>
      </c>
      <c r="G16" s="24">
        <v>0</v>
      </c>
      <c r="H16" s="24">
        <v>0</v>
      </c>
      <c r="I16" s="24">
        <v>4</v>
      </c>
      <c r="J16" s="24">
        <v>0</v>
      </c>
      <c r="K16" s="24">
        <v>0</v>
      </c>
      <c r="L16" s="27">
        <v>1.28</v>
      </c>
    </row>
    <row r="17" spans="1:12" ht="15" thickBot="1" x14ac:dyDescent="0.4">
      <c r="A17" s="22" t="s">
        <v>35</v>
      </c>
      <c r="B17" s="14" t="s">
        <v>25</v>
      </c>
      <c r="C17" s="16" t="s">
        <v>67</v>
      </c>
      <c r="D17" s="24">
        <v>0</v>
      </c>
      <c r="E17" s="24">
        <v>8</v>
      </c>
      <c r="F17" s="24">
        <v>2</v>
      </c>
      <c r="G17" s="24">
        <v>0</v>
      </c>
      <c r="H17" s="24">
        <v>0</v>
      </c>
      <c r="I17" s="24">
        <v>6</v>
      </c>
      <c r="J17" s="24">
        <v>8</v>
      </c>
      <c r="K17" s="24">
        <v>0</v>
      </c>
      <c r="L17" s="27">
        <v>3.42</v>
      </c>
    </row>
    <row r="18" spans="1:12" ht="15" thickBot="1" x14ac:dyDescent="0.4">
      <c r="A18" s="22" t="s">
        <v>63</v>
      </c>
      <c r="B18" s="14" t="s">
        <v>25</v>
      </c>
      <c r="C18" s="16" t="s">
        <v>68</v>
      </c>
      <c r="D18" s="24">
        <v>2</v>
      </c>
      <c r="E18" s="24">
        <v>6</v>
      </c>
      <c r="F18" s="24">
        <v>3</v>
      </c>
      <c r="G18" s="24">
        <v>1</v>
      </c>
      <c r="H18" s="24">
        <v>3</v>
      </c>
      <c r="I18" s="24">
        <v>6</v>
      </c>
      <c r="J18" s="24">
        <v>7</v>
      </c>
      <c r="K18" s="24">
        <v>1</v>
      </c>
      <c r="L18" s="25">
        <v>3.14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abSelected="1" workbookViewId="0">
      <selection activeCell="D6" sqref="D6"/>
    </sheetView>
  </sheetViews>
  <sheetFormatPr defaultRowHeight="14.5" x14ac:dyDescent="0.35"/>
  <cols>
    <col min="1" max="1" width="35.6328125" style="5" customWidth="1"/>
    <col min="2" max="2" width="14.7265625" style="5" bestFit="1" customWidth="1"/>
    <col min="3" max="3" width="18.08984375" style="5" customWidth="1"/>
    <col min="4" max="4" width="14.08984375" customWidth="1"/>
    <col min="12" max="12" width="7.26953125" bestFit="1" customWidth="1"/>
  </cols>
  <sheetData>
    <row r="1" spans="1:12" ht="25.5" thickBot="1" x14ac:dyDescent="0.4">
      <c r="A1" s="13" t="s">
        <v>74</v>
      </c>
      <c r="B1" s="13" t="s">
        <v>72</v>
      </c>
      <c r="C1" s="13" t="s">
        <v>65</v>
      </c>
      <c r="D1" s="12" t="s">
        <v>76</v>
      </c>
      <c r="E1" s="12" t="s">
        <v>1</v>
      </c>
      <c r="F1" s="12" t="s">
        <v>2</v>
      </c>
      <c r="G1" s="12" t="s">
        <v>3</v>
      </c>
      <c r="H1" s="12" t="s">
        <v>4</v>
      </c>
      <c r="I1" s="12" t="s">
        <v>5</v>
      </c>
      <c r="J1" s="12" t="s">
        <v>55</v>
      </c>
      <c r="K1" s="12" t="s">
        <v>56</v>
      </c>
      <c r="L1" s="12" t="s">
        <v>69</v>
      </c>
    </row>
    <row r="2" spans="1:12" ht="15" thickBot="1" x14ac:dyDescent="0.4">
      <c r="A2" s="8" t="s">
        <v>12</v>
      </c>
      <c r="B2" s="14" t="s">
        <v>75</v>
      </c>
      <c r="C2" s="14" t="s">
        <v>66</v>
      </c>
      <c r="D2" s="28">
        <v>2</v>
      </c>
      <c r="E2" s="28">
        <v>6</v>
      </c>
      <c r="F2" s="28">
        <v>2</v>
      </c>
      <c r="G2" s="28">
        <v>0</v>
      </c>
      <c r="H2" s="28">
        <v>0</v>
      </c>
      <c r="I2" s="28">
        <v>7</v>
      </c>
      <c r="J2" s="24">
        <v>7</v>
      </c>
      <c r="K2" s="24">
        <v>6</v>
      </c>
      <c r="L2" s="29">
        <v>4</v>
      </c>
    </row>
    <row r="3" spans="1:12" ht="15" thickBot="1" x14ac:dyDescent="0.4">
      <c r="A3" s="8" t="s">
        <v>50</v>
      </c>
      <c r="B3" s="14" t="s">
        <v>75</v>
      </c>
      <c r="C3" s="14" t="s">
        <v>66</v>
      </c>
      <c r="D3" s="28">
        <v>2</v>
      </c>
      <c r="E3" s="28">
        <v>5</v>
      </c>
      <c r="F3" s="28">
        <v>2</v>
      </c>
      <c r="G3" s="28">
        <v>1</v>
      </c>
      <c r="H3" s="28">
        <v>0</v>
      </c>
      <c r="I3" s="28">
        <v>7</v>
      </c>
      <c r="J3" s="24">
        <v>5</v>
      </c>
      <c r="K3" s="24">
        <v>8</v>
      </c>
      <c r="L3" s="29">
        <v>4</v>
      </c>
    </row>
    <row r="4" spans="1:12" ht="15" thickBot="1" x14ac:dyDescent="0.4">
      <c r="A4" s="8" t="s">
        <v>53</v>
      </c>
      <c r="B4" s="14" t="s">
        <v>75</v>
      </c>
      <c r="C4" s="14" t="s">
        <v>66</v>
      </c>
      <c r="D4" s="28">
        <v>0</v>
      </c>
      <c r="E4" s="28">
        <v>6</v>
      </c>
      <c r="F4" s="28">
        <v>1</v>
      </c>
      <c r="G4" s="28">
        <v>0</v>
      </c>
      <c r="H4" s="28">
        <v>0</v>
      </c>
      <c r="I4" s="28">
        <v>4</v>
      </c>
      <c r="J4" s="24">
        <v>6</v>
      </c>
      <c r="K4" s="24">
        <v>5</v>
      </c>
      <c r="L4" s="29">
        <v>3.14</v>
      </c>
    </row>
    <row r="5" spans="1:12" ht="15" thickBot="1" x14ac:dyDescent="0.4">
      <c r="A5" s="8" t="s">
        <v>54</v>
      </c>
      <c r="B5" s="14" t="s">
        <v>75</v>
      </c>
      <c r="C5" s="14" t="s">
        <v>66</v>
      </c>
      <c r="D5" s="28">
        <v>0</v>
      </c>
      <c r="E5" s="28">
        <v>5</v>
      </c>
      <c r="F5" s="28">
        <v>0</v>
      </c>
      <c r="G5" s="28">
        <v>0</v>
      </c>
      <c r="H5" s="28">
        <v>0</v>
      </c>
      <c r="I5" s="28">
        <v>3</v>
      </c>
      <c r="J5" s="24">
        <v>7</v>
      </c>
      <c r="K5" s="24">
        <v>4</v>
      </c>
      <c r="L5" s="20">
        <v>2.7</v>
      </c>
    </row>
    <row r="6" spans="1:12" ht="15" thickBot="1" x14ac:dyDescent="0.4">
      <c r="A6" s="8" t="s">
        <v>36</v>
      </c>
      <c r="B6" s="14" t="s">
        <v>75</v>
      </c>
      <c r="C6" s="14" t="s">
        <v>66</v>
      </c>
      <c r="D6" s="28">
        <v>6</v>
      </c>
      <c r="E6" s="28">
        <v>4</v>
      </c>
      <c r="F6" s="28">
        <v>0</v>
      </c>
      <c r="G6" s="28">
        <v>0</v>
      </c>
      <c r="H6" s="28">
        <v>0</v>
      </c>
      <c r="I6" s="28">
        <v>0</v>
      </c>
      <c r="J6" s="24">
        <v>0</v>
      </c>
      <c r="K6" s="24">
        <v>0</v>
      </c>
      <c r="L6" s="20">
        <v>0.6</v>
      </c>
    </row>
    <row r="7" spans="1:12" ht="15" thickBot="1" x14ac:dyDescent="0.4">
      <c r="A7" s="8" t="s">
        <v>37</v>
      </c>
      <c r="B7" s="14" t="s">
        <v>75</v>
      </c>
      <c r="C7" s="14" t="s">
        <v>66</v>
      </c>
      <c r="D7" s="28">
        <v>0</v>
      </c>
      <c r="E7" s="28">
        <v>6</v>
      </c>
      <c r="F7" s="28">
        <v>0</v>
      </c>
      <c r="G7" s="28">
        <v>0</v>
      </c>
      <c r="H7" s="28">
        <v>0</v>
      </c>
      <c r="I7" s="28">
        <v>0</v>
      </c>
      <c r="J7" s="24">
        <v>0</v>
      </c>
      <c r="K7" s="24">
        <v>0</v>
      </c>
      <c r="L7" s="20">
        <v>0.85</v>
      </c>
    </row>
    <row r="8" spans="1:12" ht="15" thickBot="1" x14ac:dyDescent="0.4">
      <c r="A8" s="8" t="s">
        <v>38</v>
      </c>
      <c r="B8" s="14" t="s">
        <v>75</v>
      </c>
      <c r="C8" s="14" t="s">
        <v>66</v>
      </c>
      <c r="D8" s="28">
        <v>2</v>
      </c>
      <c r="E8" s="28">
        <v>4</v>
      </c>
      <c r="F8" s="28">
        <v>1</v>
      </c>
      <c r="G8" s="28">
        <v>0</v>
      </c>
      <c r="H8" s="28">
        <v>0</v>
      </c>
      <c r="I8" s="28">
        <v>7</v>
      </c>
      <c r="J8" s="24">
        <v>7</v>
      </c>
      <c r="K8" s="24">
        <v>6</v>
      </c>
      <c r="L8" s="20">
        <v>3.57</v>
      </c>
    </row>
    <row r="9" spans="1:12" ht="15" thickBot="1" x14ac:dyDescent="0.4">
      <c r="A9" s="8" t="s">
        <v>39</v>
      </c>
      <c r="B9" s="14" t="s">
        <v>75</v>
      </c>
      <c r="C9" s="14" t="s">
        <v>66</v>
      </c>
      <c r="D9" s="28">
        <v>4</v>
      </c>
      <c r="E9" s="28">
        <v>7</v>
      </c>
      <c r="F9" s="28">
        <v>3</v>
      </c>
      <c r="G9" s="28">
        <v>0</v>
      </c>
      <c r="H9" s="28">
        <v>0</v>
      </c>
      <c r="I9" s="28">
        <v>8</v>
      </c>
      <c r="J9" s="24">
        <v>8</v>
      </c>
      <c r="K9" s="24">
        <v>7</v>
      </c>
      <c r="L9" s="20">
        <v>4.7</v>
      </c>
    </row>
    <row r="10" spans="1:12" ht="15" thickBot="1" x14ac:dyDescent="0.4">
      <c r="A10" s="8" t="s">
        <v>24</v>
      </c>
      <c r="B10" s="14" t="s">
        <v>75</v>
      </c>
      <c r="C10" s="14" t="s">
        <v>66</v>
      </c>
      <c r="D10" s="28">
        <v>0</v>
      </c>
      <c r="E10" s="28">
        <v>5</v>
      </c>
      <c r="F10" s="28">
        <v>1</v>
      </c>
      <c r="G10" s="28">
        <v>0</v>
      </c>
      <c r="H10" s="28">
        <v>0</v>
      </c>
      <c r="I10" s="28">
        <v>6</v>
      </c>
      <c r="J10" s="24">
        <v>6</v>
      </c>
      <c r="K10" s="24">
        <v>6</v>
      </c>
      <c r="L10" s="20">
        <v>3.4</v>
      </c>
    </row>
    <row r="11" spans="1:12" ht="15" thickBot="1" x14ac:dyDescent="0.4">
      <c r="A11" s="8" t="s">
        <v>8</v>
      </c>
      <c r="B11" s="14" t="s">
        <v>75</v>
      </c>
      <c r="C11" s="8" t="s">
        <v>70</v>
      </c>
      <c r="D11" s="28">
        <v>1</v>
      </c>
      <c r="E11" s="28">
        <v>8</v>
      </c>
      <c r="F11" s="28">
        <v>1</v>
      </c>
      <c r="G11" s="28">
        <v>0</v>
      </c>
      <c r="H11" s="28">
        <v>0</v>
      </c>
      <c r="I11" s="28">
        <v>0</v>
      </c>
      <c r="J11" s="24">
        <v>10</v>
      </c>
      <c r="K11" s="24">
        <v>1</v>
      </c>
      <c r="L11" s="29">
        <v>2.85</v>
      </c>
    </row>
    <row r="12" spans="1:12" ht="15" thickBot="1" x14ac:dyDescent="0.4">
      <c r="A12" s="8" t="s">
        <v>9</v>
      </c>
      <c r="B12" s="14" t="s">
        <v>75</v>
      </c>
      <c r="C12" s="8" t="s">
        <v>70</v>
      </c>
      <c r="D12" s="28">
        <v>0</v>
      </c>
      <c r="E12" s="28">
        <v>7</v>
      </c>
      <c r="F12" s="28">
        <v>0</v>
      </c>
      <c r="G12" s="28">
        <v>0</v>
      </c>
      <c r="H12" s="28">
        <v>0</v>
      </c>
      <c r="I12" s="28">
        <v>0</v>
      </c>
      <c r="J12" s="24">
        <v>6</v>
      </c>
      <c r="K12" s="24">
        <v>5</v>
      </c>
      <c r="L12" s="29">
        <v>2.57</v>
      </c>
    </row>
    <row r="13" spans="1:12" ht="15" thickBot="1" x14ac:dyDescent="0.4">
      <c r="A13" s="8" t="s">
        <v>48</v>
      </c>
      <c r="B13" s="14" t="s">
        <v>75</v>
      </c>
      <c r="C13" s="8" t="s">
        <v>70</v>
      </c>
      <c r="D13" s="28">
        <v>1</v>
      </c>
      <c r="E13" s="28">
        <v>8</v>
      </c>
      <c r="F13" s="28">
        <v>1</v>
      </c>
      <c r="G13" s="28">
        <v>0</v>
      </c>
      <c r="H13" s="28">
        <v>0</v>
      </c>
      <c r="I13" s="28">
        <v>0</v>
      </c>
      <c r="J13" s="24">
        <v>7</v>
      </c>
      <c r="K13" s="24">
        <v>1</v>
      </c>
      <c r="L13" s="29">
        <v>2.42</v>
      </c>
    </row>
    <row r="14" spans="1:12" ht="15" thickBot="1" x14ac:dyDescent="0.4">
      <c r="A14" s="8" t="s">
        <v>49</v>
      </c>
      <c r="B14" s="14" t="s">
        <v>75</v>
      </c>
      <c r="C14" s="8" t="s">
        <v>70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  <c r="I14" s="28">
        <v>7</v>
      </c>
      <c r="J14" s="24">
        <v>5</v>
      </c>
      <c r="K14" s="24">
        <v>5</v>
      </c>
      <c r="L14" s="20">
        <v>2.42</v>
      </c>
    </row>
    <row r="15" spans="1:12" ht="15" thickBot="1" x14ac:dyDescent="0.4">
      <c r="A15" s="8" t="s">
        <v>51</v>
      </c>
      <c r="B15" s="14" t="s">
        <v>75</v>
      </c>
      <c r="C15" s="8" t="s">
        <v>70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8">
        <v>0</v>
      </c>
      <c r="J15" s="24">
        <v>0</v>
      </c>
      <c r="K15" s="24">
        <v>0</v>
      </c>
      <c r="L15" s="30">
        <v>0</v>
      </c>
    </row>
    <row r="16" spans="1:12" ht="15" thickBot="1" x14ac:dyDescent="0.4">
      <c r="A16" s="8" t="s">
        <v>52</v>
      </c>
      <c r="B16" s="14" t="s">
        <v>75</v>
      </c>
      <c r="C16" s="8" t="s">
        <v>70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0</v>
      </c>
      <c r="J16" s="24">
        <v>0</v>
      </c>
      <c r="K16" s="24">
        <v>0</v>
      </c>
      <c r="L16" s="30">
        <v>0</v>
      </c>
    </row>
    <row r="17" spans="1:12" ht="15" thickBot="1" x14ac:dyDescent="0.4">
      <c r="A17" s="8" t="s">
        <v>21</v>
      </c>
      <c r="B17" s="14" t="s">
        <v>75</v>
      </c>
      <c r="C17" s="8" t="s">
        <v>70</v>
      </c>
      <c r="D17" s="28">
        <v>1</v>
      </c>
      <c r="E17" s="28">
        <v>6</v>
      </c>
      <c r="F17" s="28">
        <v>0</v>
      </c>
      <c r="G17" s="28">
        <v>0</v>
      </c>
      <c r="H17" s="28">
        <v>0</v>
      </c>
      <c r="I17" s="28">
        <v>5</v>
      </c>
      <c r="J17" s="24">
        <v>2</v>
      </c>
      <c r="K17" s="24">
        <v>2</v>
      </c>
      <c r="L17" s="30">
        <v>2.14</v>
      </c>
    </row>
    <row r="18" spans="1:12" ht="15" thickBot="1" x14ac:dyDescent="0.4">
      <c r="A18" s="8" t="s">
        <v>63</v>
      </c>
      <c r="B18" s="14" t="s">
        <v>75</v>
      </c>
      <c r="C18" s="8" t="s">
        <v>71</v>
      </c>
      <c r="D18" s="28">
        <v>2</v>
      </c>
      <c r="E18" s="28">
        <v>8</v>
      </c>
      <c r="F18" s="28">
        <v>2</v>
      </c>
      <c r="G18" s="28">
        <v>1</v>
      </c>
      <c r="H18" s="28">
        <v>1</v>
      </c>
      <c r="I18" s="28">
        <v>4</v>
      </c>
      <c r="J18" s="24">
        <v>7</v>
      </c>
      <c r="K18" s="24">
        <v>6</v>
      </c>
      <c r="L18" s="29">
        <v>3.14</v>
      </c>
    </row>
    <row r="19" spans="1:12" ht="15" thickBot="1" x14ac:dyDescent="0.4">
      <c r="A19" s="8" t="s">
        <v>46</v>
      </c>
      <c r="B19" s="14" t="s">
        <v>75</v>
      </c>
      <c r="C19" s="8" t="s">
        <v>71</v>
      </c>
      <c r="D19" s="28">
        <v>12</v>
      </c>
      <c r="E19" s="28">
        <v>38</v>
      </c>
      <c r="F19" s="28">
        <v>2</v>
      </c>
      <c r="G19" s="28">
        <v>0</v>
      </c>
      <c r="H19" s="28">
        <v>0</v>
      </c>
      <c r="I19" s="28">
        <v>78</v>
      </c>
      <c r="J19" s="24" t="s">
        <v>59</v>
      </c>
      <c r="K19" s="24">
        <v>14</v>
      </c>
      <c r="L19" s="29">
        <v>4.2699999999999996</v>
      </c>
    </row>
    <row r="20" spans="1:12" ht="15" thickBot="1" x14ac:dyDescent="0.4">
      <c r="A20" s="8" t="s">
        <v>47</v>
      </c>
      <c r="B20" s="14" t="s">
        <v>75</v>
      </c>
      <c r="C20" s="8" t="s">
        <v>71</v>
      </c>
      <c r="D20" s="24">
        <v>2239</v>
      </c>
      <c r="E20" s="24">
        <v>8641</v>
      </c>
      <c r="F20" s="24">
        <v>887</v>
      </c>
      <c r="G20" s="24">
        <v>0</v>
      </c>
      <c r="H20" s="24">
        <v>0</v>
      </c>
      <c r="I20" s="24">
        <v>47895</v>
      </c>
      <c r="J20" s="24" t="s">
        <v>60</v>
      </c>
      <c r="K20" s="24">
        <v>4345</v>
      </c>
      <c r="L20" s="29">
        <v>3.87</v>
      </c>
    </row>
    <row r="21" spans="1:12" ht="15" thickBot="1" x14ac:dyDescent="0.4">
      <c r="A21" s="8" t="s">
        <v>64</v>
      </c>
      <c r="B21" s="14" t="s">
        <v>75</v>
      </c>
      <c r="C21" s="8" t="s">
        <v>71</v>
      </c>
      <c r="D21" s="24">
        <v>3037</v>
      </c>
      <c r="E21" s="24">
        <v>4150</v>
      </c>
      <c r="F21" s="24">
        <v>3435</v>
      </c>
      <c r="G21" s="24">
        <v>1719</v>
      </c>
      <c r="H21" s="24">
        <v>771</v>
      </c>
      <c r="I21" s="24">
        <v>24168</v>
      </c>
      <c r="J21" s="24">
        <v>3620</v>
      </c>
      <c r="K21" s="24">
        <v>1122</v>
      </c>
      <c r="L21" s="20">
        <v>5569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workbookViewId="0">
      <selection activeCell="H14" sqref="H14"/>
    </sheetView>
  </sheetViews>
  <sheetFormatPr defaultRowHeight="14.5" x14ac:dyDescent="0.35"/>
  <cols>
    <col min="1" max="1" width="21.26953125" customWidth="1"/>
  </cols>
  <sheetData>
    <row r="1" spans="1:10" ht="26" x14ac:dyDescent="0.35">
      <c r="A1" s="10"/>
      <c r="B1" s="7" t="s">
        <v>0</v>
      </c>
      <c r="C1" s="7" t="s">
        <v>1</v>
      </c>
      <c r="D1" s="7" t="s">
        <v>2</v>
      </c>
      <c r="E1" s="7" t="s">
        <v>3</v>
      </c>
      <c r="F1" s="7" t="s">
        <v>4</v>
      </c>
      <c r="G1" s="7" t="s">
        <v>5</v>
      </c>
      <c r="H1" s="7" t="s">
        <v>55</v>
      </c>
      <c r="I1" s="7" t="s">
        <v>56</v>
      </c>
      <c r="J1" s="9"/>
    </row>
    <row r="2" spans="1:10" x14ac:dyDescent="0.35">
      <c r="A2" s="11" t="s">
        <v>40</v>
      </c>
      <c r="B2" s="6">
        <v>53831</v>
      </c>
      <c r="C2" s="6">
        <v>329120</v>
      </c>
      <c r="D2" s="6">
        <v>82774</v>
      </c>
      <c r="E2" s="6">
        <v>15953</v>
      </c>
      <c r="F2" s="6">
        <v>10343</v>
      </c>
      <c r="G2" s="6">
        <v>1901300</v>
      </c>
      <c r="H2" s="6">
        <v>1497300</v>
      </c>
      <c r="I2" s="6">
        <v>461542</v>
      </c>
    </row>
    <row r="3" spans="1:10" x14ac:dyDescent="0.35">
      <c r="A3" s="11" t="s">
        <v>41</v>
      </c>
      <c r="B3" s="6" t="s">
        <v>42</v>
      </c>
      <c r="C3" s="6" t="s">
        <v>43</v>
      </c>
      <c r="D3" s="6" t="s">
        <v>43</v>
      </c>
      <c r="E3" s="6" t="s">
        <v>44</v>
      </c>
      <c r="F3" s="6" t="s">
        <v>43</v>
      </c>
      <c r="G3" s="6" t="s">
        <v>42</v>
      </c>
      <c r="H3" s="6" t="s">
        <v>42</v>
      </c>
      <c r="I3" s="6" t="s">
        <v>42</v>
      </c>
    </row>
    <row r="4" spans="1:10" x14ac:dyDescent="0.35">
      <c r="A4" s="11" t="s">
        <v>45</v>
      </c>
      <c r="B4" s="6">
        <v>3037</v>
      </c>
      <c r="C4" s="6">
        <v>4150</v>
      </c>
      <c r="D4" s="6">
        <v>3435</v>
      </c>
      <c r="E4" s="6">
        <v>1719</v>
      </c>
      <c r="F4" s="6">
        <v>771</v>
      </c>
      <c r="G4" s="6">
        <v>24168</v>
      </c>
      <c r="H4" s="6">
        <v>3620</v>
      </c>
      <c r="I4" s="6">
        <v>1122</v>
      </c>
    </row>
    <row r="6" spans="1:10" ht="15" thickBot="1" x14ac:dyDescent="0.4"/>
    <row r="7" spans="1:10" ht="26.5" thickBot="1" x14ac:dyDescent="0.4">
      <c r="A7" s="3" t="s">
        <v>61</v>
      </c>
      <c r="B7" s="1" t="s">
        <v>0</v>
      </c>
      <c r="C7" s="1" t="s">
        <v>1</v>
      </c>
      <c r="D7" s="1" t="s">
        <v>2</v>
      </c>
      <c r="E7" s="1" t="s">
        <v>3</v>
      </c>
      <c r="F7" s="1" t="s">
        <v>4</v>
      </c>
      <c r="G7" s="1" t="s">
        <v>5</v>
      </c>
      <c r="H7" s="1" t="s">
        <v>55</v>
      </c>
      <c r="I7" s="1" t="s">
        <v>56</v>
      </c>
    </row>
    <row r="8" spans="1:10" ht="15" thickBot="1" x14ac:dyDescent="0.4">
      <c r="A8" s="4" t="s">
        <v>62</v>
      </c>
      <c r="B8" s="2">
        <v>775</v>
      </c>
      <c r="C8" s="2">
        <v>811</v>
      </c>
      <c r="D8" s="2">
        <v>816</v>
      </c>
      <c r="E8" s="2">
        <v>478</v>
      </c>
      <c r="F8" s="2">
        <v>187</v>
      </c>
      <c r="G8" s="2">
        <v>3699</v>
      </c>
      <c r="H8" s="2">
        <v>4790</v>
      </c>
      <c r="I8" s="2">
        <v>840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Review Platform</vt:lpstr>
      <vt:lpstr>Career Website</vt:lpstr>
      <vt:lpstr>LinkedIn</vt:lpstr>
      <vt:lpstr>Sheet7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pehal</dc:creator>
  <cp:lastModifiedBy>Administrator</cp:lastModifiedBy>
  <dcterms:created xsi:type="dcterms:W3CDTF">2021-05-03T19:08:15Z</dcterms:created>
  <dcterms:modified xsi:type="dcterms:W3CDTF">2024-10-22T05:58:41Z</dcterms:modified>
</cp:coreProperties>
</file>